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 - УЗРТСБ\ОНП и Тендер\0. План - график\2025г\9-Сентябрь\2025_0510_Изготовление и поставка полиграфической продукции\3-ЗД\"/>
    </mc:Choice>
  </mc:AlternateContent>
  <bookViews>
    <workbookView xWindow="0" yWindow="0" windowWidth="28800" windowHeight="12135"/>
  </bookViews>
  <sheets>
    <sheet name="Лис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2" l="1"/>
  <c r="K8" i="2"/>
  <c r="K9" i="2"/>
  <c r="K10" i="2"/>
  <c r="K11" i="2"/>
  <c r="K12" i="2"/>
  <c r="K13" i="2"/>
  <c r="K14" i="2"/>
  <c r="K15" i="2"/>
  <c r="K6" i="2"/>
  <c r="J7" i="2"/>
  <c r="L7" i="2" s="1"/>
  <c r="M7" i="2" s="1"/>
  <c r="J8" i="2"/>
  <c r="L8" i="2" s="1"/>
  <c r="M8" i="2" s="1"/>
  <c r="J9" i="2"/>
  <c r="L9" i="2" s="1"/>
  <c r="M9" i="2" s="1"/>
  <c r="J10" i="2"/>
  <c r="L10" i="2" s="1"/>
  <c r="M10" i="2" s="1"/>
  <c r="J11" i="2"/>
  <c r="L11" i="2" s="1"/>
  <c r="M11" i="2" s="1"/>
  <c r="J12" i="2"/>
  <c r="L12" i="2" s="1"/>
  <c r="M12" i="2" s="1"/>
  <c r="J13" i="2"/>
  <c r="L13" i="2" s="1"/>
  <c r="M13" i="2" s="1"/>
  <c r="J14" i="2"/>
  <c r="L14" i="2" s="1"/>
  <c r="M14" i="2" s="1"/>
  <c r="J15" i="2"/>
  <c r="L15" i="2" s="1"/>
  <c r="M15" i="2" s="1"/>
  <c r="J6" i="2"/>
  <c r="L6" i="2" s="1"/>
  <c r="M6" i="2" s="1"/>
  <c r="M16" i="2" l="1"/>
  <c r="N16" i="2" s="1"/>
</calcChain>
</file>

<file path=xl/sharedStrings.xml><?xml version="1.0" encoding="utf-8"?>
<sst xmlns="http://schemas.openxmlformats.org/spreadsheetml/2006/main" count="44" uniqueCount="33">
  <si>
    <t xml:space="preserve">№/п </t>
  </si>
  <si>
    <t xml:space="preserve"> Наименование </t>
  </si>
  <si>
    <t>Спецификация</t>
  </si>
  <si>
    <t xml:space="preserve"> Ед. изм. </t>
  </si>
  <si>
    <t>Тираж</t>
  </si>
  <si>
    <t xml:space="preserve"> шт </t>
  </si>
  <si>
    <t xml:space="preserve"> Флайер </t>
  </si>
  <si>
    <t xml:space="preserve"> Доставка полиграфической продукции до офисов ООО "UMS"  </t>
  </si>
  <si>
    <t>Ташкент, Андижан, Фергана, Коканд, Наманган, Бухара, Джизак, Карши, Шахрисабз, Самарканд, Термез, Денау, Ургенч, Нукус, Гулистан, Навои, Зарафшан. Ташкентская область: Янгиюль, Чирчик, Алмалык</t>
  </si>
  <si>
    <t>Включена в стоимость</t>
  </si>
  <si>
    <t>Приложение № 1к Техническому заданию на изготовление и поставку полиграфической продукции</t>
  </si>
  <si>
    <t xml:space="preserve">Плакат А1  </t>
  </si>
  <si>
    <t>Бумага мелованная глянцевая или матовая, формат А1, плотность 250 гр/м2, цветность 4+0,  ВД-лак 1+0, офсетная печать</t>
  </si>
  <si>
    <t>Дополнительные требование</t>
  </si>
  <si>
    <t>Техническая подготовка файла к печати и производства продукции возлагается на поставщика</t>
  </si>
  <si>
    <t xml:space="preserve">Включена в стоимость продукции </t>
  </si>
  <si>
    <t>кол-во тиража</t>
  </si>
  <si>
    <t>Общая сумма всех тиражей с НДС</t>
  </si>
  <si>
    <t>Стикер</t>
  </si>
  <si>
    <t>Экстерьерная печать на самоклеющейся плёнке, с разрешением печати не менее 720 dpi</t>
  </si>
  <si>
    <t xml:space="preserve">кв.м </t>
  </si>
  <si>
    <t xml:space="preserve">Конверт евро </t>
  </si>
  <si>
    <t>Формат: евро конверт C65 с прямоугольным прозрачным окном 45х90 мм; Цветность: 4+0, бумага 80 гр/м2; Клей: лента</t>
  </si>
  <si>
    <t xml:space="preserve"> Интерьерная широкоформатная печать на фото бумаге и на других печатных материалах.</t>
  </si>
  <si>
    <t>Интерьерная  широкоформатная печать на фото бумаге 140 гр/м2 ,  и на других печатных материалах с разрешением печати не менее 1440 dpi</t>
  </si>
  <si>
    <t xml:space="preserve">Дополнительные услуги типографии  </t>
  </si>
  <si>
    <t xml:space="preserve"> Высечка, беговка, сборка, склейка, переплет и т.п.</t>
  </si>
  <si>
    <t>Рабочий час</t>
  </si>
  <si>
    <t>Формат 100х210мм , бумага мелованная матовая 115 гр/м2, цветность 4+4</t>
  </si>
  <si>
    <t xml:space="preserve">Цена за ед. сум без НДС </t>
  </si>
  <si>
    <t xml:space="preserve">Цена за ед. сум с НДС </t>
  </si>
  <si>
    <t>Предельная стоимость за 1 тираж сум без НДС</t>
  </si>
  <si>
    <t>Предельная стоимость за 1 тираж сум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</si>
</sst>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N81"/>
  <sheetViews>
    <sheetView tabSelected="1" zoomScale="70" zoomScaleNormal="70" workbookViewId="0">
      <selection activeCell="S13" sqref="S13"/>
    </sheetView>
  </sheetViews>
  <sheetFormatPr defaultRowHeight="20.25" x14ac:dyDescent="0.25"/>
  <cols>
    <col min="1" max="2" width="9.140625" style="1"/>
    <col min="3" max="3" width="6.5703125" style="1" customWidth="1"/>
    <col min="4" max="4" width="45.140625" style="1" customWidth="1"/>
    <col min="5" max="5" width="83.28515625" style="1" customWidth="1"/>
    <col min="6" max="7" width="17.5703125" style="1" customWidth="1"/>
    <col min="8" max="8" width="31.5703125" style="1" customWidth="1"/>
    <col min="9" max="9" width="26.5703125" style="1" hidden="1" customWidth="1"/>
    <col min="10" max="10" width="24" style="1" hidden="1" customWidth="1"/>
    <col min="11" max="11" width="34.5703125" style="1" hidden="1" customWidth="1"/>
    <col min="12" max="12" width="37.140625" style="1" hidden="1" customWidth="1"/>
    <col min="13" max="13" width="30.28515625" style="1" hidden="1" customWidth="1"/>
    <col min="14" max="14" width="25" style="1" hidden="1" customWidth="1"/>
    <col min="15" max="15" width="19.42578125" style="1" customWidth="1"/>
    <col min="16" max="16384" width="9.140625" style="1"/>
  </cols>
  <sheetData>
    <row r="3" spans="3:14" ht="129.75" customHeight="1" x14ac:dyDescent="0.25">
      <c r="H3" s="12" t="s">
        <v>10</v>
      </c>
      <c r="I3" s="12"/>
      <c r="J3" s="12"/>
      <c r="K3" s="12"/>
      <c r="L3" s="12"/>
    </row>
    <row r="4" spans="3:14" x14ac:dyDescent="0.25">
      <c r="C4" s="2"/>
    </row>
    <row r="5" spans="3:14" ht="40.5" x14ac:dyDescent="0.25">
      <c r="C5" s="3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16</v>
      </c>
      <c r="I5" s="3" t="s">
        <v>29</v>
      </c>
      <c r="J5" s="3" t="s">
        <v>30</v>
      </c>
      <c r="K5" s="3" t="s">
        <v>31</v>
      </c>
      <c r="L5" s="3" t="s">
        <v>32</v>
      </c>
      <c r="M5" s="3" t="s">
        <v>17</v>
      </c>
    </row>
    <row r="6" spans="3:14" x14ac:dyDescent="0.25">
      <c r="C6" s="14">
        <v>1</v>
      </c>
      <c r="D6" s="11" t="s">
        <v>11</v>
      </c>
      <c r="E6" s="14" t="s">
        <v>12</v>
      </c>
      <c r="F6" s="7" t="s">
        <v>5</v>
      </c>
      <c r="G6" s="7">
        <v>50</v>
      </c>
      <c r="H6" s="7">
        <v>15</v>
      </c>
      <c r="I6" s="8">
        <v>61030</v>
      </c>
      <c r="J6" s="8">
        <f>I6*1.12</f>
        <v>68353.600000000006</v>
      </c>
      <c r="K6" s="8">
        <f>I6*G6</f>
        <v>3051500</v>
      </c>
      <c r="L6" s="8">
        <f>J6*G6</f>
        <v>3417680.0000000005</v>
      </c>
      <c r="M6" s="8">
        <f>L6*H6</f>
        <v>51265200.000000007</v>
      </c>
    </row>
    <row r="7" spans="3:14" x14ac:dyDescent="0.25">
      <c r="C7" s="15"/>
      <c r="D7" s="11" t="s">
        <v>11</v>
      </c>
      <c r="E7" s="15"/>
      <c r="F7" s="7" t="s">
        <v>5</v>
      </c>
      <c r="G7" s="7">
        <v>500</v>
      </c>
      <c r="H7" s="7">
        <v>10</v>
      </c>
      <c r="I7" s="8">
        <v>8650</v>
      </c>
      <c r="J7" s="8">
        <f t="shared" ref="J7:J15" si="0">I7*1.12</f>
        <v>9688.0000000000018</v>
      </c>
      <c r="K7" s="8">
        <f t="shared" ref="K7:K15" si="1">I7*G7</f>
        <v>4325000</v>
      </c>
      <c r="L7" s="8">
        <f t="shared" ref="L7:L15" si="2">J7*G7</f>
        <v>4844000.0000000009</v>
      </c>
      <c r="M7" s="8">
        <f t="shared" ref="M7:M15" si="3">L7*H7</f>
        <v>48440000.000000007</v>
      </c>
    </row>
    <row r="8" spans="3:14" ht="24" customHeight="1" x14ac:dyDescent="0.25">
      <c r="C8" s="16"/>
      <c r="D8" s="11" t="s">
        <v>11</v>
      </c>
      <c r="E8" s="16"/>
      <c r="F8" s="7" t="s">
        <v>5</v>
      </c>
      <c r="G8" s="7">
        <v>4000</v>
      </c>
      <c r="H8" s="7">
        <v>10</v>
      </c>
      <c r="I8" s="8">
        <v>3630</v>
      </c>
      <c r="J8" s="8">
        <f t="shared" si="0"/>
        <v>4065.6000000000004</v>
      </c>
      <c r="K8" s="8">
        <f t="shared" si="1"/>
        <v>14520000</v>
      </c>
      <c r="L8" s="8">
        <f t="shared" si="2"/>
        <v>16262400.000000002</v>
      </c>
      <c r="M8" s="8">
        <f t="shared" si="3"/>
        <v>162624000.00000003</v>
      </c>
    </row>
    <row r="9" spans="3:14" x14ac:dyDescent="0.25">
      <c r="C9" s="13">
        <v>2</v>
      </c>
      <c r="D9" s="11" t="s">
        <v>6</v>
      </c>
      <c r="E9" s="13" t="s">
        <v>28</v>
      </c>
      <c r="F9" s="7" t="s">
        <v>5</v>
      </c>
      <c r="G9" s="7">
        <v>10000</v>
      </c>
      <c r="H9" s="7">
        <v>40</v>
      </c>
      <c r="I9" s="8">
        <v>220</v>
      </c>
      <c r="J9" s="8">
        <f t="shared" si="0"/>
        <v>246.40000000000003</v>
      </c>
      <c r="K9" s="8">
        <f t="shared" si="1"/>
        <v>2200000</v>
      </c>
      <c r="L9" s="8">
        <f t="shared" si="2"/>
        <v>2464000.0000000005</v>
      </c>
      <c r="M9" s="8">
        <f t="shared" si="3"/>
        <v>98560000.000000015</v>
      </c>
    </row>
    <row r="10" spans="3:14" x14ac:dyDescent="0.25">
      <c r="C10" s="13"/>
      <c r="D10" s="11" t="s">
        <v>6</v>
      </c>
      <c r="E10" s="13"/>
      <c r="F10" s="7" t="s">
        <v>5</v>
      </c>
      <c r="G10" s="7">
        <v>50000</v>
      </c>
      <c r="H10" s="7">
        <v>10</v>
      </c>
      <c r="I10" s="8">
        <v>120</v>
      </c>
      <c r="J10" s="8">
        <f t="shared" si="0"/>
        <v>134.4</v>
      </c>
      <c r="K10" s="8">
        <f t="shared" si="1"/>
        <v>6000000</v>
      </c>
      <c r="L10" s="8">
        <f t="shared" si="2"/>
        <v>6720000</v>
      </c>
      <c r="M10" s="8">
        <f t="shared" si="3"/>
        <v>67200000</v>
      </c>
    </row>
    <row r="11" spans="3:14" x14ac:dyDescent="0.25">
      <c r="C11" s="13"/>
      <c r="D11" s="11" t="s">
        <v>6</v>
      </c>
      <c r="E11" s="13"/>
      <c r="F11" s="7" t="s">
        <v>5</v>
      </c>
      <c r="G11" s="7">
        <v>100000</v>
      </c>
      <c r="H11" s="7">
        <v>20</v>
      </c>
      <c r="I11" s="8">
        <v>110</v>
      </c>
      <c r="J11" s="8">
        <f t="shared" si="0"/>
        <v>123.20000000000002</v>
      </c>
      <c r="K11" s="8">
        <f t="shared" si="1"/>
        <v>11000000</v>
      </c>
      <c r="L11" s="8">
        <f t="shared" si="2"/>
        <v>12320000.000000002</v>
      </c>
      <c r="M11" s="8">
        <f t="shared" si="3"/>
        <v>246400000.00000003</v>
      </c>
    </row>
    <row r="12" spans="3:14" ht="40.5" x14ac:dyDescent="0.25">
      <c r="C12" s="6">
        <v>3</v>
      </c>
      <c r="D12" s="6" t="s">
        <v>18</v>
      </c>
      <c r="E12" s="6" t="s">
        <v>19</v>
      </c>
      <c r="F12" s="7" t="s">
        <v>20</v>
      </c>
      <c r="G12" s="7">
        <v>1</v>
      </c>
      <c r="H12" s="7">
        <v>100</v>
      </c>
      <c r="I12" s="8">
        <v>267860</v>
      </c>
      <c r="J12" s="8">
        <f t="shared" si="0"/>
        <v>300003.20000000001</v>
      </c>
      <c r="K12" s="8">
        <f t="shared" si="1"/>
        <v>267860</v>
      </c>
      <c r="L12" s="8">
        <f t="shared" si="2"/>
        <v>300003.20000000001</v>
      </c>
      <c r="M12" s="8">
        <f t="shared" si="3"/>
        <v>30000320</v>
      </c>
    </row>
    <row r="13" spans="3:14" ht="60.75" x14ac:dyDescent="0.25">
      <c r="C13" s="6">
        <v>4</v>
      </c>
      <c r="D13" s="6" t="s">
        <v>21</v>
      </c>
      <c r="E13" s="6" t="s">
        <v>22</v>
      </c>
      <c r="F13" s="7" t="s">
        <v>5</v>
      </c>
      <c r="G13" s="7">
        <v>50000</v>
      </c>
      <c r="H13" s="7">
        <v>1</v>
      </c>
      <c r="I13" s="8">
        <v>1800</v>
      </c>
      <c r="J13" s="8">
        <f t="shared" si="0"/>
        <v>2016.0000000000002</v>
      </c>
      <c r="K13" s="8">
        <f t="shared" si="1"/>
        <v>90000000</v>
      </c>
      <c r="L13" s="8">
        <f t="shared" si="2"/>
        <v>100800000.00000001</v>
      </c>
      <c r="M13" s="8">
        <f t="shared" si="3"/>
        <v>100800000.00000001</v>
      </c>
    </row>
    <row r="14" spans="3:14" ht="60.75" x14ac:dyDescent="0.25">
      <c r="C14" s="6">
        <v>5</v>
      </c>
      <c r="D14" s="6" t="s">
        <v>23</v>
      </c>
      <c r="E14" s="6" t="s">
        <v>24</v>
      </c>
      <c r="F14" s="7" t="s">
        <v>20</v>
      </c>
      <c r="G14" s="7">
        <v>1</v>
      </c>
      <c r="H14" s="7">
        <v>30</v>
      </c>
      <c r="I14" s="8">
        <v>267860</v>
      </c>
      <c r="J14" s="8">
        <f t="shared" si="0"/>
        <v>300003.20000000001</v>
      </c>
      <c r="K14" s="8">
        <f t="shared" si="1"/>
        <v>267860</v>
      </c>
      <c r="L14" s="8">
        <f t="shared" si="2"/>
        <v>300003.20000000001</v>
      </c>
      <c r="M14" s="8">
        <f t="shared" si="3"/>
        <v>9000096</v>
      </c>
    </row>
    <row r="15" spans="3:14" ht="40.5" x14ac:dyDescent="0.25">
      <c r="C15" s="6">
        <v>6</v>
      </c>
      <c r="D15" s="6" t="s">
        <v>25</v>
      </c>
      <c r="E15" s="6" t="s">
        <v>26</v>
      </c>
      <c r="F15" s="7" t="s">
        <v>27</v>
      </c>
      <c r="G15" s="7">
        <v>1</v>
      </c>
      <c r="H15" s="7">
        <v>25</v>
      </c>
      <c r="I15" s="8">
        <v>535720</v>
      </c>
      <c r="J15" s="8">
        <f t="shared" si="0"/>
        <v>600006.40000000002</v>
      </c>
      <c r="K15" s="8">
        <f t="shared" si="1"/>
        <v>535720</v>
      </c>
      <c r="L15" s="8">
        <f t="shared" si="2"/>
        <v>600006.40000000002</v>
      </c>
      <c r="M15" s="8">
        <f t="shared" si="3"/>
        <v>15000160</v>
      </c>
    </row>
    <row r="16" spans="3:14" ht="60" customHeight="1" x14ac:dyDescent="0.25">
      <c r="C16" s="4"/>
      <c r="D16" s="4"/>
      <c r="E16" s="4"/>
      <c r="F16" s="4"/>
      <c r="G16" s="4"/>
      <c r="H16" s="4"/>
      <c r="I16" s="9"/>
      <c r="J16" s="9"/>
      <c r="K16" s="9"/>
      <c r="L16" s="9"/>
      <c r="M16" s="10">
        <f>SUM(M6:M15)</f>
        <v>829289776.00000012</v>
      </c>
      <c r="N16" s="10">
        <f>M16/1.12</f>
        <v>740437300</v>
      </c>
    </row>
    <row r="17" spans="3:13" ht="86.25" customHeight="1" x14ac:dyDescent="0.25">
      <c r="C17" s="4">
        <v>7</v>
      </c>
      <c r="D17" s="4" t="s">
        <v>7</v>
      </c>
      <c r="E17" s="4" t="s">
        <v>8</v>
      </c>
      <c r="F17" s="13" t="s">
        <v>9</v>
      </c>
      <c r="G17" s="13"/>
      <c r="H17" s="13"/>
      <c r="I17" s="13"/>
      <c r="J17" s="13"/>
      <c r="K17" s="13"/>
      <c r="L17" s="13"/>
      <c r="M17" s="13"/>
    </row>
    <row r="18" spans="3:13" ht="65.25" customHeight="1" x14ac:dyDescent="0.25">
      <c r="C18" s="4">
        <v>8</v>
      </c>
      <c r="D18" s="4" t="s">
        <v>13</v>
      </c>
      <c r="E18" s="4" t="s">
        <v>14</v>
      </c>
      <c r="F18" s="13" t="s">
        <v>15</v>
      </c>
      <c r="G18" s="13"/>
      <c r="H18" s="13"/>
      <c r="I18" s="13"/>
      <c r="J18" s="13"/>
      <c r="K18" s="13"/>
      <c r="L18" s="13"/>
      <c r="M18" s="13"/>
    </row>
    <row r="19" spans="3:13" ht="132.75" customHeight="1" x14ac:dyDescent="0.25"/>
    <row r="20" spans="3:13" ht="22.5" customHeight="1" x14ac:dyDescent="0.25"/>
    <row r="21" spans="3:13" ht="33" customHeight="1" x14ac:dyDescent="0.25"/>
    <row r="22" spans="3:13" ht="35.25" customHeight="1" x14ac:dyDescent="0.25"/>
    <row r="23" spans="3:13" ht="38.25" customHeight="1" x14ac:dyDescent="0.25"/>
    <row r="24" spans="3:13" ht="138.75" customHeight="1" x14ac:dyDescent="0.25"/>
    <row r="25" spans="3:13" ht="110.25" customHeight="1" x14ac:dyDescent="0.25"/>
    <row r="26" spans="3:13" ht="128.25" customHeight="1" x14ac:dyDescent="0.25"/>
    <row r="40" spans="13:13" x14ac:dyDescent="0.25">
      <c r="M40" s="5"/>
    </row>
    <row r="41" spans="13:13" x14ac:dyDescent="0.25">
      <c r="M41" s="5"/>
    </row>
    <row r="42" spans="13:13" x14ac:dyDescent="0.25">
      <c r="M42" s="5"/>
    </row>
    <row r="43" spans="13:13" x14ac:dyDescent="0.25">
      <c r="M43" s="5"/>
    </row>
    <row r="44" spans="13:13" x14ac:dyDescent="0.25">
      <c r="M44" s="5"/>
    </row>
    <row r="45" spans="13:13" x14ac:dyDescent="0.25">
      <c r="M45" s="5"/>
    </row>
    <row r="46" spans="13:13" x14ac:dyDescent="0.25">
      <c r="M46" s="5"/>
    </row>
    <row r="47" spans="13:13" x14ac:dyDescent="0.25">
      <c r="M47" s="5"/>
    </row>
    <row r="48" spans="13:13" x14ac:dyDescent="0.25">
      <c r="M48" s="5"/>
    </row>
    <row r="49" spans="13:13" x14ac:dyDescent="0.25">
      <c r="M49" s="5"/>
    </row>
    <row r="50" spans="13:13" x14ac:dyDescent="0.25">
      <c r="M50" s="5"/>
    </row>
    <row r="51" spans="13:13" x14ac:dyDescent="0.25">
      <c r="M51" s="5"/>
    </row>
    <row r="52" spans="13:13" x14ac:dyDescent="0.25">
      <c r="M52" s="5"/>
    </row>
    <row r="53" spans="13:13" x14ac:dyDescent="0.25">
      <c r="M53" s="5"/>
    </row>
    <row r="54" spans="13:13" x14ac:dyDescent="0.25">
      <c r="M54" s="5"/>
    </row>
    <row r="55" spans="13:13" x14ac:dyDescent="0.25">
      <c r="M55" s="5"/>
    </row>
    <row r="56" spans="13:13" x14ac:dyDescent="0.25">
      <c r="M56" s="5"/>
    </row>
    <row r="57" spans="13:13" x14ac:dyDescent="0.25">
      <c r="M57" s="5"/>
    </row>
    <row r="58" spans="13:13" x14ac:dyDescent="0.25">
      <c r="M58" s="5"/>
    </row>
    <row r="59" spans="13:13" x14ac:dyDescent="0.25">
      <c r="M59" s="5"/>
    </row>
    <row r="60" spans="13:13" x14ac:dyDescent="0.25">
      <c r="M60" s="5"/>
    </row>
    <row r="61" spans="13:13" x14ac:dyDescent="0.25">
      <c r="M61" s="5"/>
    </row>
    <row r="62" spans="13:13" x14ac:dyDescent="0.25">
      <c r="M62" s="5"/>
    </row>
    <row r="63" spans="13:13" x14ac:dyDescent="0.25">
      <c r="M63" s="5"/>
    </row>
    <row r="64" spans="13:13" x14ac:dyDescent="0.25">
      <c r="M64" s="5"/>
    </row>
    <row r="65" spans="13:13" x14ac:dyDescent="0.25">
      <c r="M65" s="5"/>
    </row>
    <row r="66" spans="13:13" x14ac:dyDescent="0.25">
      <c r="M66" s="5"/>
    </row>
    <row r="67" spans="13:13" x14ac:dyDescent="0.25">
      <c r="M67" s="5"/>
    </row>
    <row r="68" spans="13:13" x14ac:dyDescent="0.25">
      <c r="M68" s="5"/>
    </row>
    <row r="69" spans="13:13" x14ac:dyDescent="0.25">
      <c r="M69" s="5"/>
    </row>
    <row r="70" spans="13:13" x14ac:dyDescent="0.25">
      <c r="M70" s="5"/>
    </row>
    <row r="71" spans="13:13" x14ac:dyDescent="0.25">
      <c r="M71" s="5"/>
    </row>
    <row r="72" spans="13:13" x14ac:dyDescent="0.25">
      <c r="M72" s="5"/>
    </row>
    <row r="73" spans="13:13" x14ac:dyDescent="0.25">
      <c r="M73" s="5"/>
    </row>
    <row r="74" spans="13:13" x14ac:dyDescent="0.25">
      <c r="M74" s="5"/>
    </row>
    <row r="75" spans="13:13" x14ac:dyDescent="0.25">
      <c r="M75" s="5"/>
    </row>
    <row r="76" spans="13:13" x14ac:dyDescent="0.25">
      <c r="M76" s="5"/>
    </row>
    <row r="77" spans="13:13" x14ac:dyDescent="0.25">
      <c r="M77" s="5"/>
    </row>
    <row r="78" spans="13:13" x14ac:dyDescent="0.25">
      <c r="M78" s="5"/>
    </row>
    <row r="79" spans="13:13" x14ac:dyDescent="0.25">
      <c r="M79" s="5"/>
    </row>
    <row r="80" spans="13:13" x14ac:dyDescent="0.25">
      <c r="M80" s="5"/>
    </row>
    <row r="81" spans="13:13" x14ac:dyDescent="0.25">
      <c r="M81" s="5"/>
    </row>
  </sheetData>
  <mergeCells count="7">
    <mergeCell ref="H3:L3"/>
    <mergeCell ref="F17:M17"/>
    <mergeCell ref="F18:M18"/>
    <mergeCell ref="C9:C11"/>
    <mergeCell ref="E9:E11"/>
    <mergeCell ref="C6:C8"/>
    <mergeCell ref="E6:E8"/>
  </mergeCells>
  <pageMargins left="0.7" right="0.7" top="0.75" bottom="0.75" header="0.3" footer="0.3"/>
  <pageSetup paperSize="9" scale="3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Ахунджанов Улугбек Шухратжанович</dc:creator>
  <cp:lastModifiedBy>Мельникова Ольга Владимировна</cp:lastModifiedBy>
  <cp:lastPrinted>2025-09-04T04:14:17Z</cp:lastPrinted>
  <dcterms:created xsi:type="dcterms:W3CDTF">2023-01-05T05:55:31Z</dcterms:created>
  <dcterms:modified xsi:type="dcterms:W3CDTF">2025-09-25T05:41:38Z</dcterms:modified>
</cp:coreProperties>
</file>